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esktop\HMIS PI 2020-21\"/>
    </mc:Choice>
  </mc:AlternateContent>
  <xr:revisionPtr revIDLastSave="0" documentId="13_ncr:1_{03C993B4-E3E8-46EE-A76A-5FBCBB465E22}" xr6:coauthVersionLast="45" xr6:coauthVersionMax="45" xr10:uidLastSave="{00000000-0000-0000-0000-000000000000}"/>
  <bookViews>
    <workbookView xWindow="-120" yWindow="-120" windowWidth="21840" windowHeight="13140" xr2:uid="{F8666716-0BB2-4035-BA64-36ED76195F3B}"/>
  </bookViews>
  <sheets>
    <sheet name="Main Sheet" sheetId="3" r:id="rId1"/>
    <sheet name="Registers Details" sheetId="4" r:id="rId2"/>
  </sheets>
  <definedNames>
    <definedName name="_xlnm._FilterDatabase" localSheetId="1" hidden="1">'Registers Details'!$A$2:$K$49</definedName>
    <definedName name="_xlnm.Print_Area" localSheetId="1">'Registers Details'!$A$1:$J$49</definedName>
    <definedName name="_xlnm.Print_Titles" localSheetId="1">'Registers Details'!$2:$2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7" i="3" l="1"/>
  <c r="D7" i="3"/>
  <c r="F49" i="4" l="1"/>
  <c r="C3" i="3"/>
  <c r="E3" i="3"/>
  <c r="G3" i="3" s="1"/>
  <c r="H3" i="3" s="1"/>
  <c r="E5" i="3"/>
  <c r="E6" i="3"/>
  <c r="D48" i="4"/>
  <c r="D49" i="4" s="1"/>
  <c r="E48" i="4"/>
  <c r="E49" i="4" s="1"/>
  <c r="F48" i="4"/>
  <c r="C48" i="4"/>
  <c r="C49" i="4" s="1"/>
  <c r="E4" i="3"/>
  <c r="G4" i="3" s="1"/>
  <c r="H4" i="3" s="1"/>
  <c r="G5" i="3"/>
  <c r="H5" i="3" s="1"/>
  <c r="G6" i="3"/>
  <c r="H6" i="3" s="1"/>
  <c r="C7" i="3"/>
  <c r="H7" i="3" l="1"/>
  <c r="H8" i="3" s="1"/>
</calcChain>
</file>

<file path=xl/sharedStrings.xml><?xml version="1.0" encoding="utf-8"?>
<sst xmlns="http://schemas.openxmlformats.org/spreadsheetml/2006/main" count="251" uniqueCount="68">
  <si>
    <t>Sn</t>
  </si>
  <si>
    <t>Community Health Center</t>
  </si>
  <si>
    <t>Sub District Hospital</t>
  </si>
  <si>
    <t>District Hospital</t>
  </si>
  <si>
    <t>Health Institutions</t>
  </si>
  <si>
    <t xml:space="preserve">Total </t>
  </si>
  <si>
    <t>No of Registers Required</t>
  </si>
  <si>
    <t>Lumpsum Pages  per Regsiter</t>
  </si>
  <si>
    <t>Total Cost</t>
  </si>
  <si>
    <t>Cost Per Page                (In Rs)</t>
  </si>
  <si>
    <t>Total Budget</t>
  </si>
  <si>
    <t>PHC</t>
  </si>
  <si>
    <t>Yes</t>
  </si>
  <si>
    <t>AUTOCLAVE REGISTER</t>
  </si>
  <si>
    <t>FUMIGATION REGISTER</t>
  </si>
  <si>
    <t>No</t>
  </si>
  <si>
    <t>CCU REGISTER</t>
  </si>
  <si>
    <t>ICU REGISTER</t>
  </si>
  <si>
    <t>BP AND RBS REGISTER NCD REGISTER</t>
  </si>
  <si>
    <t>ECG REGISTER</t>
  </si>
  <si>
    <t>PORTMORTUM REGISTER</t>
  </si>
  <si>
    <t>MLC REGISTER</t>
  </si>
  <si>
    <t>CAESARIAN SECTION REGISTER</t>
  </si>
  <si>
    <t>OT REGISTER</t>
  </si>
  <si>
    <t>PICU REGISTER</t>
  </si>
  <si>
    <t>NRC REGISTER</t>
  </si>
  <si>
    <t>IRON SUCROSE REGISTER</t>
  </si>
  <si>
    <t>NBCC REGISTER</t>
  </si>
  <si>
    <t>SNCU REGISTER</t>
  </si>
  <si>
    <t>AEFI REGISTER'</t>
  </si>
  <si>
    <t>IMMUNIZATION REGISTER</t>
  </si>
  <si>
    <t>MTP REGISTER</t>
  </si>
  <si>
    <t>ENT REGISTER</t>
  </si>
  <si>
    <t>SURGERY REGISTER</t>
  </si>
  <si>
    <t>GENERAL MEDICINE STORE REGISTER</t>
  </si>
  <si>
    <t>REFFERAL-OUT REGSITER</t>
  </si>
  <si>
    <t>REFFERAL-IN REGSITER</t>
  </si>
  <si>
    <t>INVENTORY STOCK REGISTER</t>
  </si>
  <si>
    <t>DRUG DISTRIBUTION REGISTER</t>
  </si>
  <si>
    <t>DIET REGSITER</t>
  </si>
  <si>
    <t>BIOMEDICAL WASTE REGISTER</t>
  </si>
  <si>
    <t>BLOOD STOCK REGSITER</t>
  </si>
  <si>
    <t>BLOOD COLLECTION REGISTER</t>
  </si>
  <si>
    <t>BLOOD ISSUE REGISTER</t>
  </si>
  <si>
    <t>LAB REGISTER</t>
  </si>
  <si>
    <t>SONOGRAPHY REGISTER</t>
  </si>
  <si>
    <t>X-RAY REGISTER</t>
  </si>
  <si>
    <t>DELIVERY REGISTER</t>
  </si>
  <si>
    <t>PNC REGISTER</t>
  </si>
  <si>
    <t>ANC REGISTER</t>
  </si>
  <si>
    <t>IPD REGISTER</t>
  </si>
  <si>
    <t>OPD REGISTER</t>
  </si>
  <si>
    <t>DUTY REGISTER</t>
  </si>
  <si>
    <t>CHC</t>
  </si>
  <si>
    <t>CIVIL Hospital</t>
  </si>
  <si>
    <t>DISTRICT Hospital</t>
  </si>
  <si>
    <t>Register</t>
  </si>
  <si>
    <t>sn</t>
  </si>
  <si>
    <t>WARD REGISTER X 10 NUMBERS</t>
  </si>
  <si>
    <t>WARD REGISTER X 5 NUMBERS</t>
  </si>
  <si>
    <t>Number of Facilities</t>
  </si>
  <si>
    <t>AMBULANCE REGISTER</t>
  </si>
  <si>
    <t>FAMILY PLANNING REGISTER</t>
  </si>
  <si>
    <t>PPIUCD/PAIUCD REGISTER</t>
  </si>
  <si>
    <t>CORTICO STEROID REGISTER</t>
  </si>
  <si>
    <t>No of Pages</t>
  </si>
  <si>
    <t>Primary Health Center(Including UPHC,CD)</t>
  </si>
  <si>
    <t>Health facility Registers(12.9.4)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</si>
</sst>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Kruti Dev 010"/>
    </font>
    <font>
      <sz val="12"/>
      <color theme="1"/>
      <name val="Times New Roman"/>
      <family val="1"/>
    </font>
    <font>
      <sz val="14"/>
      <color theme="1"/>
      <name val="Arial"/>
      <family val="2"/>
    </font>
    <font>
      <sz val="12"/>
      <color theme="1"/>
      <name val="Arial"/>
      <family val="2"/>
    </font>
    <font>
      <b/>
      <sz val="2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b/>
      <sz val="18"/>
      <color theme="1"/>
      <name val="Arial"/>
      <family val="2"/>
    </font>
    <font>
      <b/>
      <sz val="16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0" fontId="2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2" fillId="2" borderId="0" xfId="0" applyFont="1" applyFill="1" applyAlignment="1">
      <alignment horizontal="center"/>
    </xf>
    <xf numFmtId="0" fontId="6" fillId="2" borderId="0" xfId="0" applyFont="1" applyFill="1"/>
    <xf numFmtId="0" fontId="7" fillId="2" borderId="1" xfId="0" applyFont="1" applyFill="1" applyBorder="1"/>
    <xf numFmtId="0" fontId="6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/>
    <xf numFmtId="0" fontId="3" fillId="2" borderId="0" xfId="0" applyFont="1" applyFill="1" applyAlignment="1">
      <alignment horizontal="center" vertical="center"/>
    </xf>
    <xf numFmtId="0" fontId="10" fillId="2" borderId="0" xfId="0" applyFont="1" applyFill="1"/>
    <xf numFmtId="0" fontId="5" fillId="2" borderId="4" xfId="0" applyFont="1" applyFill="1" applyBorder="1" applyAlignment="1">
      <alignment horizontal="center"/>
    </xf>
    <xf numFmtId="0" fontId="10" fillId="2" borderId="5" xfId="0" applyFont="1" applyFill="1" applyBorder="1" applyAlignment="1">
      <alignment horizontal="center"/>
    </xf>
    <xf numFmtId="0" fontId="11" fillId="2" borderId="6" xfId="0" applyFont="1" applyFill="1" applyBorder="1"/>
    <xf numFmtId="0" fontId="9" fillId="2" borderId="8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left" vertical="center"/>
    </xf>
    <xf numFmtId="0" fontId="9" fillId="2" borderId="9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/>
    </xf>
    <xf numFmtId="0" fontId="12" fillId="2" borderId="7" xfId="0" applyFont="1" applyFill="1" applyBorder="1" applyAlignment="1">
      <alignment horizontal="center" vertical="center"/>
    </xf>
    <xf numFmtId="0" fontId="5" fillId="2" borderId="4" xfId="0" applyFont="1" applyFill="1" applyBorder="1"/>
    <xf numFmtId="0" fontId="5" fillId="2" borderId="3" xfId="0" applyFont="1" applyFill="1" applyBorder="1" applyAlignment="1">
      <alignment horizontal="center"/>
    </xf>
    <xf numFmtId="0" fontId="5" fillId="2" borderId="12" xfId="0" applyFont="1" applyFill="1" applyBorder="1" applyAlignment="1">
      <alignment horizontal="center"/>
    </xf>
    <xf numFmtId="0" fontId="12" fillId="2" borderId="13" xfId="0" applyFont="1" applyFill="1" applyBorder="1" applyAlignment="1">
      <alignment horizontal="center" vertical="center"/>
    </xf>
    <xf numFmtId="0" fontId="2" fillId="2" borderId="1" xfId="0" applyFont="1" applyFill="1" applyBorder="1"/>
    <xf numFmtId="0" fontId="9" fillId="2" borderId="15" xfId="0" applyFont="1" applyFill="1" applyBorder="1" applyAlignment="1">
      <alignment horizontal="center" vertical="center"/>
    </xf>
    <xf numFmtId="0" fontId="2" fillId="2" borderId="3" xfId="0" applyFont="1" applyFill="1" applyBorder="1"/>
    <xf numFmtId="0" fontId="9" fillId="2" borderId="9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/>
    </xf>
    <xf numFmtId="0" fontId="13" fillId="3" borderId="6" xfId="0" applyFont="1" applyFill="1" applyBorder="1" applyAlignment="1">
      <alignment horizontal="center"/>
    </xf>
    <xf numFmtId="0" fontId="0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0" fillId="0" borderId="1" xfId="0" applyFont="1" applyBorder="1"/>
    <xf numFmtId="2" fontId="1" fillId="0" borderId="1" xfId="0" applyNumberFormat="1" applyFont="1" applyFill="1" applyBorder="1"/>
    <xf numFmtId="0" fontId="1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914175-5570-4390-92D1-7906D304AE3C}">
  <dimension ref="A1:H8"/>
  <sheetViews>
    <sheetView tabSelected="1" zoomScale="90" zoomScaleNormal="90" workbookViewId="0">
      <selection sqref="A1:H8"/>
    </sheetView>
  </sheetViews>
  <sheetFormatPr defaultRowHeight="15" x14ac:dyDescent="0.25"/>
  <cols>
    <col min="1" max="1" width="3.140625" style="33" bestFit="1" customWidth="1"/>
    <col min="2" max="2" width="39.5703125" style="33" bestFit="1" customWidth="1"/>
    <col min="3" max="3" width="8.85546875" style="33" bestFit="1" customWidth="1"/>
    <col min="4" max="4" width="9.140625" style="33" bestFit="1" customWidth="1"/>
    <col min="5" max="5" width="10" style="33" bestFit="1" customWidth="1"/>
    <col min="6" max="6" width="8.28515625" style="33" bestFit="1" customWidth="1"/>
    <col min="7" max="7" width="9.7109375" style="33" bestFit="1" customWidth="1"/>
    <col min="8" max="8" width="12.140625" style="33" bestFit="1" customWidth="1"/>
    <col min="9" max="16384" width="9.140625" style="33"/>
  </cols>
  <sheetData>
    <row r="1" spans="1:8" ht="23.25" customHeight="1" x14ac:dyDescent="0.25">
      <c r="A1" s="40" t="s">
        <v>67</v>
      </c>
      <c r="B1" s="40"/>
      <c r="C1" s="40"/>
      <c r="D1" s="40"/>
      <c r="E1" s="40"/>
      <c r="F1" s="40"/>
      <c r="G1" s="40"/>
      <c r="H1" s="40"/>
    </row>
    <row r="2" spans="1:8" s="39" customFormat="1" ht="59.25" customHeight="1" x14ac:dyDescent="0.25">
      <c r="A2" s="34" t="s">
        <v>0</v>
      </c>
      <c r="B2" s="34" t="s">
        <v>4</v>
      </c>
      <c r="C2" s="35" t="s">
        <v>60</v>
      </c>
      <c r="D2" s="35" t="s">
        <v>6</v>
      </c>
      <c r="E2" s="35" t="s">
        <v>7</v>
      </c>
      <c r="F2" s="35" t="s">
        <v>9</v>
      </c>
      <c r="G2" s="34" t="s">
        <v>8</v>
      </c>
      <c r="H2" s="34" t="s">
        <v>10</v>
      </c>
    </row>
    <row r="3" spans="1:8" x14ac:dyDescent="0.25">
      <c r="A3" s="1">
        <v>1</v>
      </c>
      <c r="B3" s="1" t="s">
        <v>66</v>
      </c>
      <c r="C3" s="1">
        <f>1205+92+136</f>
        <v>1433</v>
      </c>
      <c r="D3" s="1">
        <v>31</v>
      </c>
      <c r="E3" s="1">
        <f>D3*200</f>
        <v>6200</v>
      </c>
      <c r="F3" s="36">
        <v>2</v>
      </c>
      <c r="G3" s="1">
        <f>E3*F3</f>
        <v>12400</v>
      </c>
      <c r="H3" s="1">
        <f>G3*C3</f>
        <v>17769200</v>
      </c>
    </row>
    <row r="4" spans="1:8" x14ac:dyDescent="0.25">
      <c r="A4" s="1">
        <v>2</v>
      </c>
      <c r="B4" s="1" t="s">
        <v>1</v>
      </c>
      <c r="C4" s="1">
        <v>329</v>
      </c>
      <c r="D4" s="1">
        <v>40</v>
      </c>
      <c r="E4" s="1">
        <f t="shared" ref="E4" si="0">D4*200</f>
        <v>8000</v>
      </c>
      <c r="F4" s="36">
        <v>2</v>
      </c>
      <c r="G4" s="1">
        <f t="shared" ref="G4:G6" si="1">E4*F4</f>
        <v>16000</v>
      </c>
      <c r="H4" s="1">
        <f t="shared" ref="H4:H6" si="2">G4*C4</f>
        <v>5264000</v>
      </c>
    </row>
    <row r="5" spans="1:8" x14ac:dyDescent="0.25">
      <c r="A5" s="1">
        <v>3</v>
      </c>
      <c r="B5" s="1" t="s">
        <v>2</v>
      </c>
      <c r="C5" s="1">
        <v>83</v>
      </c>
      <c r="D5" s="1">
        <v>46</v>
      </c>
      <c r="E5" s="1">
        <f>D5*250</f>
        <v>11500</v>
      </c>
      <c r="F5" s="36">
        <v>2</v>
      </c>
      <c r="G5" s="1">
        <f t="shared" si="1"/>
        <v>23000</v>
      </c>
      <c r="H5" s="1">
        <f t="shared" si="2"/>
        <v>1909000</v>
      </c>
    </row>
    <row r="6" spans="1:8" x14ac:dyDescent="0.25">
      <c r="A6" s="1">
        <v>4</v>
      </c>
      <c r="B6" s="1" t="s">
        <v>3</v>
      </c>
      <c r="C6" s="1">
        <v>51</v>
      </c>
      <c r="D6" s="1">
        <v>54</v>
      </c>
      <c r="E6" s="1">
        <f>D6*350</f>
        <v>18900</v>
      </c>
      <c r="F6" s="36">
        <v>2</v>
      </c>
      <c r="G6" s="1">
        <f t="shared" si="1"/>
        <v>37800</v>
      </c>
      <c r="H6" s="1">
        <f t="shared" si="2"/>
        <v>1927800</v>
      </c>
    </row>
    <row r="7" spans="1:8" x14ac:dyDescent="0.25">
      <c r="A7" s="37"/>
      <c r="B7" s="2" t="s">
        <v>5</v>
      </c>
      <c r="C7" s="1">
        <f>SUM(C3:C6)</f>
        <v>1896</v>
      </c>
      <c r="D7" s="1">
        <f>SUM(D3:D6)</f>
        <v>171</v>
      </c>
      <c r="E7" s="1">
        <f>SUM(E3:E6)</f>
        <v>44600</v>
      </c>
      <c r="F7" s="1"/>
      <c r="G7" s="1"/>
      <c r="H7" s="1">
        <f>SUM(H3:H6)</f>
        <v>26870000</v>
      </c>
    </row>
    <row r="8" spans="1:8" x14ac:dyDescent="0.25">
      <c r="H8" s="38">
        <f>H7/100000</f>
        <v>268.7</v>
      </c>
    </row>
  </sheetData>
  <mergeCells count="1">
    <mergeCell ref="A1:H1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911103-20BE-4A46-B0CD-96A4F54AA87C}">
  <dimension ref="A1:J49"/>
  <sheetViews>
    <sheetView view="pageBreakPreview" zoomScale="110" zoomScaleNormal="115" zoomScaleSheetLayoutView="110" workbookViewId="0">
      <pane xSplit="2" ySplit="2" topLeftCell="C15" activePane="bottomRight" state="frozen"/>
      <selection pane="topRight" activeCell="D1" sqref="D1"/>
      <selection pane="bottomLeft" activeCell="A5" sqref="A5"/>
      <selection pane="bottomRight" activeCell="F50" sqref="F50"/>
    </sheetView>
  </sheetViews>
  <sheetFormatPr defaultRowHeight="18.75" x14ac:dyDescent="0.3"/>
  <cols>
    <col min="1" max="1" width="6" style="6" customWidth="1"/>
    <col min="2" max="2" width="44.140625" style="5" customWidth="1"/>
    <col min="3" max="3" width="21.5703125" style="3" customWidth="1"/>
    <col min="4" max="4" width="17.28515625" style="4" customWidth="1"/>
    <col min="5" max="5" width="5.7109375" style="3" bestFit="1" customWidth="1"/>
    <col min="6" max="6" width="9.140625" style="3"/>
    <col min="7" max="7" width="12.28515625" style="3" bestFit="1" customWidth="1"/>
    <col min="8" max="8" width="9.7109375" style="3" bestFit="1" customWidth="1"/>
    <col min="9" max="9" width="6.42578125" style="3" bestFit="1" customWidth="1"/>
    <col min="10" max="10" width="6.140625" style="3" bestFit="1" customWidth="1"/>
    <col min="11" max="16384" width="9.140625" style="3"/>
  </cols>
  <sheetData>
    <row r="1" spans="1:10" ht="26.25" customHeight="1" thickBot="1" x14ac:dyDescent="0.35">
      <c r="A1" s="41" t="s">
        <v>56</v>
      </c>
      <c r="B1" s="41"/>
      <c r="C1" s="41"/>
      <c r="D1" s="41"/>
      <c r="E1" s="41"/>
      <c r="F1" s="41"/>
      <c r="G1" s="42" t="s">
        <v>65</v>
      </c>
      <c r="H1" s="42"/>
      <c r="I1" s="42"/>
      <c r="J1" s="42"/>
    </row>
    <row r="2" spans="1:10" s="12" customFormat="1" ht="39" customHeight="1" x14ac:dyDescent="0.25">
      <c r="A2" s="17" t="s">
        <v>57</v>
      </c>
      <c r="B2" s="18" t="s">
        <v>56</v>
      </c>
      <c r="C2" s="19" t="s">
        <v>55</v>
      </c>
      <c r="D2" s="19" t="s">
        <v>54</v>
      </c>
      <c r="E2" s="19" t="s">
        <v>53</v>
      </c>
      <c r="F2" s="20" t="s">
        <v>11</v>
      </c>
      <c r="G2" s="30" t="s">
        <v>55</v>
      </c>
      <c r="H2" s="30" t="s">
        <v>54</v>
      </c>
      <c r="I2" s="19" t="s">
        <v>53</v>
      </c>
      <c r="J2" s="28" t="s">
        <v>11</v>
      </c>
    </row>
    <row r="3" spans="1:10" x14ac:dyDescent="0.3">
      <c r="A3" s="21">
        <v>1</v>
      </c>
      <c r="B3" s="11" t="s">
        <v>52</v>
      </c>
      <c r="C3" s="10" t="s">
        <v>12</v>
      </c>
      <c r="D3" s="10" t="s">
        <v>12</v>
      </c>
      <c r="E3" s="10" t="s">
        <v>12</v>
      </c>
      <c r="F3" s="24" t="s">
        <v>12</v>
      </c>
      <c r="G3" s="27">
        <v>300</v>
      </c>
      <c r="H3" s="27">
        <v>250</v>
      </c>
      <c r="I3" s="27">
        <v>250</v>
      </c>
      <c r="J3" s="29">
        <v>150</v>
      </c>
    </row>
    <row r="4" spans="1:10" x14ac:dyDescent="0.3">
      <c r="A4" s="21">
        <v>2</v>
      </c>
      <c r="B4" s="11" t="s">
        <v>51</v>
      </c>
      <c r="C4" s="10" t="s">
        <v>12</v>
      </c>
      <c r="D4" s="10" t="s">
        <v>12</v>
      </c>
      <c r="E4" s="10" t="s">
        <v>12</v>
      </c>
      <c r="F4" s="24" t="s">
        <v>12</v>
      </c>
      <c r="G4" s="27">
        <v>350</v>
      </c>
      <c r="H4" s="27">
        <v>250</v>
      </c>
      <c r="I4" s="27">
        <v>250</v>
      </c>
      <c r="J4" s="27">
        <v>150</v>
      </c>
    </row>
    <row r="5" spans="1:10" x14ac:dyDescent="0.3">
      <c r="A5" s="21">
        <v>3</v>
      </c>
      <c r="B5" s="11" t="s">
        <v>50</v>
      </c>
      <c r="C5" s="10" t="s">
        <v>12</v>
      </c>
      <c r="D5" s="10" t="s">
        <v>12</v>
      </c>
      <c r="E5" s="10" t="s">
        <v>12</v>
      </c>
      <c r="F5" s="24" t="s">
        <v>12</v>
      </c>
      <c r="G5" s="27">
        <v>350</v>
      </c>
      <c r="H5" s="27">
        <v>250</v>
      </c>
      <c r="I5" s="27">
        <v>200</v>
      </c>
      <c r="J5" s="27">
        <v>150</v>
      </c>
    </row>
    <row r="6" spans="1:10" x14ac:dyDescent="0.3">
      <c r="A6" s="21">
        <v>4</v>
      </c>
      <c r="B6" s="11" t="s">
        <v>49</v>
      </c>
      <c r="C6" s="10" t="s">
        <v>12</v>
      </c>
      <c r="D6" s="10" t="s">
        <v>12</v>
      </c>
      <c r="E6" s="10" t="s">
        <v>12</v>
      </c>
      <c r="F6" s="24" t="s">
        <v>12</v>
      </c>
      <c r="G6" s="27">
        <v>350</v>
      </c>
      <c r="H6" s="27">
        <v>250</v>
      </c>
      <c r="I6" s="27">
        <v>200</v>
      </c>
      <c r="J6" s="27">
        <v>150</v>
      </c>
    </row>
    <row r="7" spans="1:10" x14ac:dyDescent="0.3">
      <c r="A7" s="21">
        <v>5</v>
      </c>
      <c r="B7" s="11" t="s">
        <v>48</v>
      </c>
      <c r="C7" s="10" t="s">
        <v>12</v>
      </c>
      <c r="D7" s="10" t="s">
        <v>12</v>
      </c>
      <c r="E7" s="10" t="s">
        <v>12</v>
      </c>
      <c r="F7" s="24" t="s">
        <v>12</v>
      </c>
      <c r="G7" s="27">
        <v>350</v>
      </c>
      <c r="H7" s="27">
        <v>250</v>
      </c>
      <c r="I7" s="27">
        <v>200</v>
      </c>
      <c r="J7" s="27">
        <v>150</v>
      </c>
    </row>
    <row r="8" spans="1:10" x14ac:dyDescent="0.3">
      <c r="A8" s="21">
        <v>6</v>
      </c>
      <c r="B8" s="11" t="s">
        <v>47</v>
      </c>
      <c r="C8" s="10" t="s">
        <v>12</v>
      </c>
      <c r="D8" s="10" t="s">
        <v>12</v>
      </c>
      <c r="E8" s="10" t="s">
        <v>12</v>
      </c>
      <c r="F8" s="24" t="s">
        <v>12</v>
      </c>
      <c r="G8" s="27">
        <v>350</v>
      </c>
      <c r="H8" s="27">
        <v>250</v>
      </c>
      <c r="I8" s="27">
        <v>200</v>
      </c>
      <c r="J8" s="27">
        <v>150</v>
      </c>
    </row>
    <row r="9" spans="1:10" x14ac:dyDescent="0.3">
      <c r="A9" s="21">
        <v>7</v>
      </c>
      <c r="B9" s="11" t="s">
        <v>46</v>
      </c>
      <c r="C9" s="10" t="s">
        <v>12</v>
      </c>
      <c r="D9" s="10" t="s">
        <v>12</v>
      </c>
      <c r="E9" s="10" t="s">
        <v>12</v>
      </c>
      <c r="F9" s="24" t="s">
        <v>15</v>
      </c>
      <c r="G9" s="27">
        <v>350</v>
      </c>
      <c r="H9" s="27">
        <v>250</v>
      </c>
      <c r="I9" s="27">
        <v>200</v>
      </c>
      <c r="J9" s="27">
        <v>150</v>
      </c>
    </row>
    <row r="10" spans="1:10" x14ac:dyDescent="0.3">
      <c r="A10" s="21">
        <v>8</v>
      </c>
      <c r="B10" s="11" t="s">
        <v>45</v>
      </c>
      <c r="C10" s="10" t="s">
        <v>12</v>
      </c>
      <c r="D10" s="10" t="s">
        <v>12</v>
      </c>
      <c r="E10" s="10" t="s">
        <v>15</v>
      </c>
      <c r="F10" s="24" t="s">
        <v>15</v>
      </c>
      <c r="G10" s="27">
        <v>350</v>
      </c>
      <c r="H10" s="27">
        <v>250</v>
      </c>
      <c r="I10" s="27">
        <v>200</v>
      </c>
      <c r="J10" s="27">
        <v>150</v>
      </c>
    </row>
    <row r="11" spans="1:10" x14ac:dyDescent="0.3">
      <c r="A11" s="21">
        <v>9</v>
      </c>
      <c r="B11" s="11" t="s">
        <v>44</v>
      </c>
      <c r="C11" s="10" t="s">
        <v>12</v>
      </c>
      <c r="D11" s="10" t="s">
        <v>12</v>
      </c>
      <c r="E11" s="10" t="s">
        <v>12</v>
      </c>
      <c r="F11" s="24" t="s">
        <v>12</v>
      </c>
      <c r="G11" s="27">
        <v>350</v>
      </c>
      <c r="H11" s="27">
        <v>250</v>
      </c>
      <c r="I11" s="27">
        <v>200</v>
      </c>
      <c r="J11" s="27">
        <v>150</v>
      </c>
    </row>
    <row r="12" spans="1:10" x14ac:dyDescent="0.3">
      <c r="A12" s="21">
        <v>10</v>
      </c>
      <c r="B12" s="11" t="s">
        <v>43</v>
      </c>
      <c r="C12" s="10" t="s">
        <v>12</v>
      </c>
      <c r="D12" s="10" t="s">
        <v>12</v>
      </c>
      <c r="E12" s="10" t="s">
        <v>15</v>
      </c>
      <c r="F12" s="24" t="s">
        <v>15</v>
      </c>
      <c r="G12" s="27">
        <v>350</v>
      </c>
      <c r="H12" s="27">
        <v>250</v>
      </c>
      <c r="I12" s="27">
        <v>200</v>
      </c>
      <c r="J12" s="27">
        <v>150</v>
      </c>
    </row>
    <row r="13" spans="1:10" x14ac:dyDescent="0.3">
      <c r="A13" s="21">
        <v>11</v>
      </c>
      <c r="B13" s="11" t="s">
        <v>42</v>
      </c>
      <c r="C13" s="10" t="s">
        <v>12</v>
      </c>
      <c r="D13" s="10" t="s">
        <v>12</v>
      </c>
      <c r="E13" s="10" t="s">
        <v>15</v>
      </c>
      <c r="F13" s="24" t="s">
        <v>15</v>
      </c>
      <c r="G13" s="27">
        <v>350</v>
      </c>
      <c r="H13" s="27">
        <v>250</v>
      </c>
      <c r="I13" s="27">
        <v>200</v>
      </c>
      <c r="J13" s="27">
        <v>150</v>
      </c>
    </row>
    <row r="14" spans="1:10" x14ac:dyDescent="0.3">
      <c r="A14" s="21">
        <v>12</v>
      </c>
      <c r="B14" s="11" t="s">
        <v>41</v>
      </c>
      <c r="C14" s="10" t="s">
        <v>12</v>
      </c>
      <c r="D14" s="10" t="s">
        <v>12</v>
      </c>
      <c r="E14" s="10" t="s">
        <v>15</v>
      </c>
      <c r="F14" s="24" t="s">
        <v>15</v>
      </c>
      <c r="G14" s="27">
        <v>350</v>
      </c>
      <c r="H14" s="27">
        <v>250</v>
      </c>
      <c r="I14" s="27">
        <v>200</v>
      </c>
      <c r="J14" s="27">
        <v>150</v>
      </c>
    </row>
    <row r="15" spans="1:10" x14ac:dyDescent="0.3">
      <c r="A15" s="21">
        <v>13</v>
      </c>
      <c r="B15" s="11" t="s">
        <v>40</v>
      </c>
      <c r="C15" s="10" t="s">
        <v>12</v>
      </c>
      <c r="D15" s="10" t="s">
        <v>12</v>
      </c>
      <c r="E15" s="10" t="s">
        <v>12</v>
      </c>
      <c r="F15" s="24" t="s">
        <v>12</v>
      </c>
      <c r="G15" s="27">
        <v>350</v>
      </c>
      <c r="H15" s="27">
        <v>250</v>
      </c>
      <c r="I15" s="27">
        <v>200</v>
      </c>
      <c r="J15" s="27">
        <v>150</v>
      </c>
    </row>
    <row r="16" spans="1:10" x14ac:dyDescent="0.3">
      <c r="A16" s="21">
        <v>14</v>
      </c>
      <c r="B16" s="11" t="s">
        <v>39</v>
      </c>
      <c r="C16" s="10" t="s">
        <v>12</v>
      </c>
      <c r="D16" s="10" t="s">
        <v>12</v>
      </c>
      <c r="E16" s="10" t="s">
        <v>12</v>
      </c>
      <c r="F16" s="24" t="s">
        <v>12</v>
      </c>
      <c r="G16" s="27">
        <v>350</v>
      </c>
      <c r="H16" s="27">
        <v>250</v>
      </c>
      <c r="I16" s="27">
        <v>200</v>
      </c>
      <c r="J16" s="27">
        <v>150</v>
      </c>
    </row>
    <row r="17" spans="1:10" x14ac:dyDescent="0.3">
      <c r="A17" s="21">
        <v>15</v>
      </c>
      <c r="B17" s="11" t="s">
        <v>38</v>
      </c>
      <c r="C17" s="10" t="s">
        <v>12</v>
      </c>
      <c r="D17" s="10" t="s">
        <v>12</v>
      </c>
      <c r="E17" s="10" t="s">
        <v>12</v>
      </c>
      <c r="F17" s="24" t="s">
        <v>12</v>
      </c>
      <c r="G17" s="27">
        <v>350</v>
      </c>
      <c r="H17" s="27">
        <v>250</v>
      </c>
      <c r="I17" s="27">
        <v>200</v>
      </c>
      <c r="J17" s="27">
        <v>150</v>
      </c>
    </row>
    <row r="18" spans="1:10" x14ac:dyDescent="0.3">
      <c r="A18" s="21">
        <v>16</v>
      </c>
      <c r="B18" s="11" t="s">
        <v>37</v>
      </c>
      <c r="C18" s="10" t="s">
        <v>12</v>
      </c>
      <c r="D18" s="10" t="s">
        <v>12</v>
      </c>
      <c r="E18" s="10" t="s">
        <v>12</v>
      </c>
      <c r="F18" s="24" t="s">
        <v>12</v>
      </c>
      <c r="G18" s="27">
        <v>350</v>
      </c>
      <c r="H18" s="27">
        <v>250</v>
      </c>
      <c r="I18" s="27">
        <v>200</v>
      </c>
      <c r="J18" s="27">
        <v>150</v>
      </c>
    </row>
    <row r="19" spans="1:10" x14ac:dyDescent="0.3">
      <c r="A19" s="21">
        <v>17</v>
      </c>
      <c r="B19" s="11" t="s">
        <v>36</v>
      </c>
      <c r="C19" s="10" t="s">
        <v>12</v>
      </c>
      <c r="D19" s="10" t="s">
        <v>12</v>
      </c>
      <c r="E19" s="10" t="s">
        <v>12</v>
      </c>
      <c r="F19" s="24" t="s">
        <v>12</v>
      </c>
      <c r="G19" s="27">
        <v>350</v>
      </c>
      <c r="H19" s="27">
        <v>250</v>
      </c>
      <c r="I19" s="27">
        <v>200</v>
      </c>
      <c r="J19" s="27">
        <v>150</v>
      </c>
    </row>
    <row r="20" spans="1:10" x14ac:dyDescent="0.3">
      <c r="A20" s="21">
        <v>18</v>
      </c>
      <c r="B20" s="11" t="s">
        <v>35</v>
      </c>
      <c r="C20" s="10" t="s">
        <v>12</v>
      </c>
      <c r="D20" s="10" t="s">
        <v>12</v>
      </c>
      <c r="E20" s="10" t="s">
        <v>12</v>
      </c>
      <c r="F20" s="24" t="s">
        <v>12</v>
      </c>
      <c r="G20" s="27">
        <v>350</v>
      </c>
      <c r="H20" s="27">
        <v>250</v>
      </c>
      <c r="I20" s="27">
        <v>200</v>
      </c>
      <c r="J20" s="27">
        <v>150</v>
      </c>
    </row>
    <row r="21" spans="1:10" x14ac:dyDescent="0.3">
      <c r="A21" s="21">
        <v>19</v>
      </c>
      <c r="B21" s="11" t="s">
        <v>61</v>
      </c>
      <c r="C21" s="10" t="s">
        <v>12</v>
      </c>
      <c r="D21" s="10" t="s">
        <v>15</v>
      </c>
      <c r="E21" s="10" t="s">
        <v>15</v>
      </c>
      <c r="F21" s="24" t="s">
        <v>15</v>
      </c>
      <c r="G21" s="27">
        <v>350</v>
      </c>
      <c r="H21" s="27">
        <v>250</v>
      </c>
      <c r="I21" s="27">
        <v>200</v>
      </c>
      <c r="J21" s="27">
        <v>150</v>
      </c>
    </row>
    <row r="22" spans="1:10" x14ac:dyDescent="0.3">
      <c r="A22" s="21">
        <v>20</v>
      </c>
      <c r="B22" s="11" t="s">
        <v>34</v>
      </c>
      <c r="C22" s="10" t="s">
        <v>12</v>
      </c>
      <c r="D22" s="10" t="s">
        <v>15</v>
      </c>
      <c r="E22" s="10" t="s">
        <v>15</v>
      </c>
      <c r="F22" s="24" t="s">
        <v>15</v>
      </c>
      <c r="G22" s="27">
        <v>350</v>
      </c>
      <c r="H22" s="27">
        <v>250</v>
      </c>
      <c r="I22" s="27">
        <v>200</v>
      </c>
      <c r="J22" s="27">
        <v>150</v>
      </c>
    </row>
    <row r="23" spans="1:10" x14ac:dyDescent="0.3">
      <c r="A23" s="21">
        <v>21</v>
      </c>
      <c r="B23" s="11" t="s">
        <v>33</v>
      </c>
      <c r="C23" s="10" t="s">
        <v>12</v>
      </c>
      <c r="D23" s="10" t="s">
        <v>15</v>
      </c>
      <c r="E23" s="10" t="s">
        <v>15</v>
      </c>
      <c r="F23" s="24" t="s">
        <v>15</v>
      </c>
      <c r="G23" s="27">
        <v>350</v>
      </c>
      <c r="H23" s="27">
        <v>250</v>
      </c>
      <c r="I23" s="27">
        <v>200</v>
      </c>
      <c r="J23" s="27">
        <v>150</v>
      </c>
    </row>
    <row r="24" spans="1:10" x14ac:dyDescent="0.3">
      <c r="A24" s="21">
        <v>22</v>
      </c>
      <c r="B24" s="11" t="s">
        <v>32</v>
      </c>
      <c r="C24" s="10" t="s">
        <v>12</v>
      </c>
      <c r="D24" s="10" t="s">
        <v>15</v>
      </c>
      <c r="E24" s="10" t="s">
        <v>15</v>
      </c>
      <c r="F24" s="24" t="s">
        <v>15</v>
      </c>
      <c r="G24" s="27">
        <v>350</v>
      </c>
      <c r="H24" s="27">
        <v>250</v>
      </c>
      <c r="I24" s="27">
        <v>200</v>
      </c>
      <c r="J24" s="27">
        <v>150</v>
      </c>
    </row>
    <row r="25" spans="1:10" x14ac:dyDescent="0.3">
      <c r="A25" s="21">
        <v>23</v>
      </c>
      <c r="B25" s="11" t="s">
        <v>31</v>
      </c>
      <c r="C25" s="10" t="s">
        <v>12</v>
      </c>
      <c r="D25" s="10" t="s">
        <v>12</v>
      </c>
      <c r="E25" s="10" t="s">
        <v>12</v>
      </c>
      <c r="F25" s="24" t="s">
        <v>12</v>
      </c>
      <c r="G25" s="27">
        <v>350</v>
      </c>
      <c r="H25" s="27">
        <v>250</v>
      </c>
      <c r="I25" s="27">
        <v>200</v>
      </c>
      <c r="J25" s="27">
        <v>150</v>
      </c>
    </row>
    <row r="26" spans="1:10" x14ac:dyDescent="0.3">
      <c r="A26" s="21">
        <v>24</v>
      </c>
      <c r="B26" s="11" t="s">
        <v>63</v>
      </c>
      <c r="C26" s="10" t="s">
        <v>12</v>
      </c>
      <c r="D26" s="10" t="s">
        <v>12</v>
      </c>
      <c r="E26" s="10" t="s">
        <v>12</v>
      </c>
      <c r="F26" s="24" t="s">
        <v>12</v>
      </c>
      <c r="G26" s="27">
        <v>350</v>
      </c>
      <c r="H26" s="27">
        <v>250</v>
      </c>
      <c r="I26" s="27">
        <v>200</v>
      </c>
      <c r="J26" s="27">
        <v>150</v>
      </c>
    </row>
    <row r="27" spans="1:10" x14ac:dyDescent="0.3">
      <c r="A27" s="21">
        <v>25</v>
      </c>
      <c r="B27" s="11" t="s">
        <v>62</v>
      </c>
      <c r="C27" s="10" t="s">
        <v>12</v>
      </c>
      <c r="D27" s="10" t="s">
        <v>12</v>
      </c>
      <c r="E27" s="10" t="s">
        <v>12</v>
      </c>
      <c r="F27" s="24" t="s">
        <v>12</v>
      </c>
      <c r="G27" s="27">
        <v>350</v>
      </c>
      <c r="H27" s="27">
        <v>250</v>
      </c>
      <c r="I27" s="27">
        <v>200</v>
      </c>
      <c r="J27" s="27">
        <v>150</v>
      </c>
    </row>
    <row r="28" spans="1:10" x14ac:dyDescent="0.3">
      <c r="A28" s="21">
        <v>26</v>
      </c>
      <c r="B28" s="11" t="s">
        <v>30</v>
      </c>
      <c r="C28" s="10" t="s">
        <v>12</v>
      </c>
      <c r="D28" s="10" t="s">
        <v>12</v>
      </c>
      <c r="E28" s="10" t="s">
        <v>12</v>
      </c>
      <c r="F28" s="24" t="s">
        <v>12</v>
      </c>
      <c r="G28" s="27">
        <v>350</v>
      </c>
      <c r="H28" s="27">
        <v>250</v>
      </c>
      <c r="I28" s="27">
        <v>200</v>
      </c>
      <c r="J28" s="27">
        <v>150</v>
      </c>
    </row>
    <row r="29" spans="1:10" x14ac:dyDescent="0.3">
      <c r="A29" s="21">
        <v>27</v>
      </c>
      <c r="B29" s="11" t="s">
        <v>29</v>
      </c>
      <c r="C29" s="10" t="s">
        <v>12</v>
      </c>
      <c r="D29" s="10" t="s">
        <v>12</v>
      </c>
      <c r="E29" s="10" t="s">
        <v>12</v>
      </c>
      <c r="F29" s="24" t="s">
        <v>12</v>
      </c>
      <c r="G29" s="27">
        <v>350</v>
      </c>
      <c r="H29" s="27">
        <v>250</v>
      </c>
      <c r="I29" s="27">
        <v>200</v>
      </c>
      <c r="J29" s="27">
        <v>150</v>
      </c>
    </row>
    <row r="30" spans="1:10" x14ac:dyDescent="0.3">
      <c r="A30" s="21">
        <v>28</v>
      </c>
      <c r="B30" s="11" t="s">
        <v>28</v>
      </c>
      <c r="C30" s="10" t="s">
        <v>12</v>
      </c>
      <c r="D30" s="10" t="s">
        <v>15</v>
      </c>
      <c r="E30" s="10" t="s">
        <v>15</v>
      </c>
      <c r="F30" s="24" t="s">
        <v>15</v>
      </c>
      <c r="G30" s="27">
        <v>350</v>
      </c>
      <c r="H30" s="27"/>
      <c r="I30" s="27"/>
      <c r="J30" s="27"/>
    </row>
    <row r="31" spans="1:10" x14ac:dyDescent="0.3">
      <c r="A31" s="21">
        <v>29</v>
      </c>
      <c r="B31" s="11" t="s">
        <v>27</v>
      </c>
      <c r="C31" s="10" t="s">
        <v>12</v>
      </c>
      <c r="D31" s="10" t="s">
        <v>12</v>
      </c>
      <c r="E31" s="10" t="s">
        <v>12</v>
      </c>
      <c r="F31" s="24" t="s">
        <v>12</v>
      </c>
      <c r="G31" s="27">
        <v>350</v>
      </c>
      <c r="H31" s="27">
        <v>250</v>
      </c>
      <c r="I31" s="27">
        <v>200</v>
      </c>
      <c r="J31" s="27">
        <v>150</v>
      </c>
    </row>
    <row r="32" spans="1:10" x14ac:dyDescent="0.3">
      <c r="A32" s="21">
        <v>30</v>
      </c>
      <c r="B32" s="11" t="s">
        <v>64</v>
      </c>
      <c r="C32" s="10" t="s">
        <v>12</v>
      </c>
      <c r="D32" s="10" t="s">
        <v>12</v>
      </c>
      <c r="E32" s="10" t="s">
        <v>12</v>
      </c>
      <c r="F32" s="24" t="s">
        <v>12</v>
      </c>
      <c r="G32" s="27">
        <v>350</v>
      </c>
      <c r="H32" s="27">
        <v>250</v>
      </c>
      <c r="I32" s="27">
        <v>200</v>
      </c>
      <c r="J32" s="27">
        <v>150</v>
      </c>
    </row>
    <row r="33" spans="1:10" x14ac:dyDescent="0.3">
      <c r="A33" s="21">
        <v>31</v>
      </c>
      <c r="B33" s="11" t="s">
        <v>26</v>
      </c>
      <c r="C33" s="10" t="s">
        <v>12</v>
      </c>
      <c r="D33" s="10" t="s">
        <v>12</v>
      </c>
      <c r="E33" s="10" t="s">
        <v>12</v>
      </c>
      <c r="F33" s="24" t="s">
        <v>12</v>
      </c>
      <c r="G33" s="27">
        <v>350</v>
      </c>
      <c r="H33" s="27">
        <v>250</v>
      </c>
      <c r="I33" s="27">
        <v>200</v>
      </c>
      <c r="J33" s="27">
        <v>150</v>
      </c>
    </row>
    <row r="34" spans="1:10" x14ac:dyDescent="0.3">
      <c r="A34" s="21">
        <v>32</v>
      </c>
      <c r="B34" s="11" t="s">
        <v>25</v>
      </c>
      <c r="C34" s="10" t="s">
        <v>12</v>
      </c>
      <c r="D34" s="10" t="s">
        <v>12</v>
      </c>
      <c r="E34" s="10" t="s">
        <v>12</v>
      </c>
      <c r="F34" s="24" t="s">
        <v>15</v>
      </c>
      <c r="G34" s="27">
        <v>350</v>
      </c>
      <c r="H34" s="27">
        <v>250</v>
      </c>
      <c r="I34" s="27">
        <v>200</v>
      </c>
      <c r="J34" s="27"/>
    </row>
    <row r="35" spans="1:10" x14ac:dyDescent="0.3">
      <c r="A35" s="21">
        <v>33</v>
      </c>
      <c r="B35" s="11" t="s">
        <v>24</v>
      </c>
      <c r="C35" s="10" t="s">
        <v>12</v>
      </c>
      <c r="D35" s="10" t="s">
        <v>15</v>
      </c>
      <c r="E35" s="10" t="s">
        <v>15</v>
      </c>
      <c r="F35" s="24" t="s">
        <v>15</v>
      </c>
      <c r="G35" s="27">
        <v>350</v>
      </c>
      <c r="H35" s="27"/>
      <c r="I35" s="27"/>
      <c r="J35" s="27"/>
    </row>
    <row r="36" spans="1:10" x14ac:dyDescent="0.3">
      <c r="A36" s="21">
        <v>34</v>
      </c>
      <c r="B36" s="11" t="s">
        <v>23</v>
      </c>
      <c r="C36" s="10" t="s">
        <v>12</v>
      </c>
      <c r="D36" s="10" t="s">
        <v>12</v>
      </c>
      <c r="E36" s="10" t="s">
        <v>15</v>
      </c>
      <c r="F36" s="24" t="s">
        <v>15</v>
      </c>
      <c r="G36" s="27">
        <v>350</v>
      </c>
      <c r="H36" s="27">
        <v>250</v>
      </c>
      <c r="I36" s="27"/>
      <c r="J36" s="27"/>
    </row>
    <row r="37" spans="1:10" x14ac:dyDescent="0.3">
      <c r="A37" s="21">
        <v>35</v>
      </c>
      <c r="B37" s="11" t="s">
        <v>22</v>
      </c>
      <c r="C37" s="10" t="s">
        <v>12</v>
      </c>
      <c r="D37" s="10" t="s">
        <v>12</v>
      </c>
      <c r="E37" s="10" t="s">
        <v>12</v>
      </c>
      <c r="F37" s="24" t="s">
        <v>15</v>
      </c>
      <c r="G37" s="27">
        <v>350</v>
      </c>
      <c r="H37" s="27">
        <v>250</v>
      </c>
      <c r="I37" s="27">
        <v>200</v>
      </c>
      <c r="J37" s="27"/>
    </row>
    <row r="38" spans="1:10" x14ac:dyDescent="0.3">
      <c r="A38" s="21">
        <v>36</v>
      </c>
      <c r="B38" s="11" t="s">
        <v>21</v>
      </c>
      <c r="C38" s="10" t="s">
        <v>12</v>
      </c>
      <c r="D38" s="10" t="s">
        <v>12</v>
      </c>
      <c r="E38" s="10" t="s">
        <v>12</v>
      </c>
      <c r="F38" s="24" t="s">
        <v>12</v>
      </c>
      <c r="G38" s="27">
        <v>350</v>
      </c>
      <c r="H38" s="27">
        <v>250</v>
      </c>
      <c r="I38" s="27">
        <v>200</v>
      </c>
      <c r="J38" s="27">
        <v>150</v>
      </c>
    </row>
    <row r="39" spans="1:10" x14ac:dyDescent="0.3">
      <c r="A39" s="21">
        <v>37</v>
      </c>
      <c r="B39" s="11" t="s">
        <v>20</v>
      </c>
      <c r="C39" s="10" t="s">
        <v>12</v>
      </c>
      <c r="D39" s="10" t="s">
        <v>12</v>
      </c>
      <c r="E39" s="10" t="s">
        <v>12</v>
      </c>
      <c r="F39" s="24" t="s">
        <v>12</v>
      </c>
      <c r="G39" s="27">
        <v>350</v>
      </c>
      <c r="H39" s="27">
        <v>250</v>
      </c>
      <c r="I39" s="27">
        <v>200</v>
      </c>
      <c r="J39" s="27">
        <v>150</v>
      </c>
    </row>
    <row r="40" spans="1:10" x14ac:dyDescent="0.3">
      <c r="A40" s="21">
        <v>38</v>
      </c>
      <c r="B40" s="11" t="s">
        <v>19</v>
      </c>
      <c r="C40" s="10" t="s">
        <v>12</v>
      </c>
      <c r="D40" s="10" t="s">
        <v>12</v>
      </c>
      <c r="E40" s="10" t="s">
        <v>12</v>
      </c>
      <c r="F40" s="24" t="s">
        <v>15</v>
      </c>
      <c r="G40" s="27">
        <v>350</v>
      </c>
      <c r="H40" s="27">
        <v>250</v>
      </c>
      <c r="I40" s="27">
        <v>200</v>
      </c>
      <c r="J40" s="27"/>
    </row>
    <row r="41" spans="1:10" x14ac:dyDescent="0.3">
      <c r="A41" s="21">
        <v>39</v>
      </c>
      <c r="B41" s="11" t="s">
        <v>18</v>
      </c>
      <c r="C41" s="10" t="s">
        <v>12</v>
      </c>
      <c r="D41" s="10" t="s">
        <v>12</v>
      </c>
      <c r="E41" s="10" t="s">
        <v>15</v>
      </c>
      <c r="F41" s="24" t="s">
        <v>15</v>
      </c>
      <c r="G41" s="27">
        <v>350</v>
      </c>
      <c r="H41" s="27">
        <v>250</v>
      </c>
      <c r="I41" s="27"/>
      <c r="J41" s="27"/>
    </row>
    <row r="42" spans="1:10" x14ac:dyDescent="0.3">
      <c r="A42" s="21">
        <v>40</v>
      </c>
      <c r="B42" s="11" t="s">
        <v>17</v>
      </c>
      <c r="C42" s="10" t="s">
        <v>12</v>
      </c>
      <c r="D42" s="10" t="s">
        <v>15</v>
      </c>
      <c r="E42" s="10" t="s">
        <v>15</v>
      </c>
      <c r="F42" s="24" t="s">
        <v>15</v>
      </c>
      <c r="G42" s="27">
        <v>350</v>
      </c>
      <c r="H42" s="27"/>
      <c r="I42" s="27"/>
      <c r="J42" s="27"/>
    </row>
    <row r="43" spans="1:10" x14ac:dyDescent="0.3">
      <c r="A43" s="21">
        <v>41</v>
      </c>
      <c r="B43" s="11" t="s">
        <v>16</v>
      </c>
      <c r="C43" s="10" t="s">
        <v>12</v>
      </c>
      <c r="D43" s="10" t="s">
        <v>15</v>
      </c>
      <c r="E43" s="10" t="s">
        <v>15</v>
      </c>
      <c r="F43" s="24" t="s">
        <v>15</v>
      </c>
      <c r="G43" s="27">
        <v>350</v>
      </c>
      <c r="H43" s="27"/>
      <c r="I43" s="27"/>
      <c r="J43" s="27"/>
    </row>
    <row r="44" spans="1:10" x14ac:dyDescent="0.3">
      <c r="A44" s="21">
        <v>42</v>
      </c>
      <c r="B44" s="11" t="s">
        <v>14</v>
      </c>
      <c r="C44" s="10" t="s">
        <v>12</v>
      </c>
      <c r="D44" s="10" t="s">
        <v>12</v>
      </c>
      <c r="E44" s="10" t="s">
        <v>12</v>
      </c>
      <c r="F44" s="24" t="s">
        <v>12</v>
      </c>
      <c r="G44" s="27">
        <v>350</v>
      </c>
      <c r="H44" s="27">
        <v>250</v>
      </c>
      <c r="I44" s="27">
        <v>200</v>
      </c>
      <c r="J44" s="27">
        <v>150</v>
      </c>
    </row>
    <row r="45" spans="1:10" x14ac:dyDescent="0.3">
      <c r="A45" s="21">
        <v>43</v>
      </c>
      <c r="B45" s="23" t="s">
        <v>13</v>
      </c>
      <c r="C45" s="14" t="s">
        <v>12</v>
      </c>
      <c r="D45" s="14" t="s">
        <v>12</v>
      </c>
      <c r="E45" s="14" t="s">
        <v>12</v>
      </c>
      <c r="F45" s="25" t="s">
        <v>12</v>
      </c>
      <c r="G45" s="27">
        <v>350</v>
      </c>
      <c r="H45" s="27">
        <v>250</v>
      </c>
      <c r="I45" s="27">
        <v>200</v>
      </c>
      <c r="J45" s="27">
        <v>150</v>
      </c>
    </row>
    <row r="46" spans="1:10" x14ac:dyDescent="0.3">
      <c r="A46" s="21">
        <v>44</v>
      </c>
      <c r="B46" s="11" t="s">
        <v>58</v>
      </c>
      <c r="C46" s="10" t="s">
        <v>12</v>
      </c>
      <c r="D46" s="10" t="s">
        <v>12</v>
      </c>
      <c r="E46" s="14" t="s">
        <v>12</v>
      </c>
      <c r="F46" s="24" t="s">
        <v>15</v>
      </c>
      <c r="G46" s="27">
        <v>350</v>
      </c>
      <c r="H46" s="27">
        <v>250</v>
      </c>
      <c r="I46" s="27">
        <v>200</v>
      </c>
      <c r="J46" s="27"/>
    </row>
    <row r="47" spans="1:10" x14ac:dyDescent="0.3">
      <c r="A47" s="21">
        <v>45</v>
      </c>
      <c r="B47" s="11" t="s">
        <v>59</v>
      </c>
      <c r="C47" s="10" t="s">
        <v>15</v>
      </c>
      <c r="D47" s="10" t="s">
        <v>15</v>
      </c>
      <c r="E47" s="10" t="s">
        <v>15</v>
      </c>
      <c r="F47" s="24" t="s">
        <v>12</v>
      </c>
      <c r="G47" s="27">
        <v>350</v>
      </c>
      <c r="H47" s="27"/>
      <c r="I47" s="27"/>
      <c r="J47" s="27">
        <v>150</v>
      </c>
    </row>
    <row r="48" spans="1:10" s="13" customFormat="1" ht="30" customHeight="1" thickBot="1" x14ac:dyDescent="0.35">
      <c r="A48" s="15"/>
      <c r="B48" s="16"/>
      <c r="C48" s="22">
        <f>COUNTIF(C3:C47,"Yes")</f>
        <v>44</v>
      </c>
      <c r="D48" s="22">
        <f t="shared" ref="D48:F48" si="0">COUNTIF(D3:D47,"Yes")</f>
        <v>36</v>
      </c>
      <c r="E48" s="22">
        <f t="shared" si="0"/>
        <v>30</v>
      </c>
      <c r="F48" s="26">
        <f t="shared" si="0"/>
        <v>26</v>
      </c>
      <c r="G48" s="27"/>
      <c r="H48" s="27"/>
      <c r="I48" s="27"/>
      <c r="J48" s="27"/>
    </row>
    <row r="49" spans="1:10" s="7" customFormat="1" ht="20.25" x14ac:dyDescent="0.3">
      <c r="A49" s="9"/>
      <c r="B49" s="8"/>
      <c r="C49" s="31">
        <f>C48+10</f>
        <v>54</v>
      </c>
      <c r="D49" s="31">
        <f t="shared" ref="D49:E49" si="1">D48+10</f>
        <v>46</v>
      </c>
      <c r="E49" s="31">
        <f t="shared" si="1"/>
        <v>40</v>
      </c>
      <c r="F49" s="32">
        <f>F48+5</f>
        <v>31</v>
      </c>
      <c r="G49" s="27"/>
      <c r="H49" s="27"/>
      <c r="I49" s="27"/>
      <c r="J49" s="27"/>
    </row>
  </sheetData>
  <autoFilter ref="A2:K49" xr:uid="{7540831C-61E1-4749-994D-E5F3F938F557}"/>
  <mergeCells count="2">
    <mergeCell ref="A1:F1"/>
    <mergeCell ref="G1:J1"/>
  </mergeCells>
  <printOptions horizontalCentered="1"/>
  <pageMargins left="0.44" right="0" top="0.22" bottom="0.19685039370078741" header="0.32" footer="0.31496062992125984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Main Sheet</vt:lpstr>
      <vt:lpstr>Registers Details</vt:lpstr>
      <vt:lpstr>'Registers Details'!Print_Area</vt:lpstr>
      <vt:lpstr>'Registers Details'!Print_Titles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2019-11-30T11:32:15Z</cp:lastPrinted>
  <dcterms:created xsi:type="dcterms:W3CDTF">2019-11-13T09:40:59Z</dcterms:created>
  <dcterms:modified xsi:type="dcterms:W3CDTF">2019-12-17T05:39:23Z</dcterms:modified>
</cp:coreProperties>
</file>